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5\Паспорта бюджетних програм на 2025 рік\Зміни до паспортів бюджетних програм на 2025 рік від 22.08.2025\"/>
    </mc:Choice>
  </mc:AlternateContent>
  <xr:revisionPtr revIDLastSave="0" documentId="8_{D29AFF5C-9B98-4266-8DF9-D48B7F9814EA}" xr6:coauthVersionLast="47" xr6:coauthVersionMax="47" xr10:uidLastSave="{00000000-0000-0000-0000-000000000000}"/>
  <bookViews>
    <workbookView xWindow="-120" yWindow="-120" windowWidth="29040" windowHeight="15840" xr2:uid="{5F8E6EE2-95AE-49F3-82B2-75F1D89CD24E}"/>
  </bookViews>
  <sheets>
    <sheet name="КПК0112111" sheetId="2" r:id="rId1"/>
  </sheets>
  <definedNames>
    <definedName name="_xlnm.Print_Area" localSheetId="0">КПК0112111!$A$1:$BM$101</definedName>
  </definedNames>
  <calcPr calcId="191029"/>
</workbook>
</file>

<file path=xl/calcChain.xml><?xml version="1.0" encoding="utf-8"?>
<calcChain xmlns="http://schemas.openxmlformats.org/spreadsheetml/2006/main">
  <c r="AR70" i="2" l="1"/>
  <c r="AR69" i="2"/>
  <c r="AS61" i="2"/>
  <c r="AS60" i="2"/>
  <c r="AS59" i="2"/>
  <c r="AS58" i="2"/>
  <c r="AS57" i="2"/>
  <c r="AS56" i="2"/>
  <c r="AS55" i="2"/>
  <c r="AS54" i="2"/>
  <c r="AS53" i="2"/>
  <c r="AS52" i="2"/>
  <c r="AS51" i="2"/>
</calcChain>
</file>

<file path=xl/sharedStrings.xml><?xml version="1.0" encoding="utf-8"?>
<sst xmlns="http://schemas.openxmlformats.org/spreadsheetml/2006/main" count="164" uniqueCount="120">
  <si>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</si>
  <si>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</si>
  <si>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</si>
  <si>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</si>
  <si>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</si>
  <si>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</si>
  <si>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</si>
  <si>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</si>
  <si>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</si>
  <si>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</si>
  <si>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</si>
  <si>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</si>
  <si>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</si>
  <si>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</si>
  <si>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</si>
  <si>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</si>
  <si>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</si>
  <si>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</si>
  <si>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</si>
  <si>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</si>
  <si>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</si>
  <si>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</si>
  <si>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</si>
  <si>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</si>
  <si>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</si>
  <si>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</si>
  <si>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</si>
  <si>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</si>
  <si>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</si>
  <si>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</si>
  <si>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</si>
  <si>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</si>
  <si>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</si>
  <si>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</si>
  <si>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</si>
  <si>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</si>
  <si>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</si>
  <si>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</si>
  <si>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</si>
  <si>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</si>
  <si>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</si>
  <si>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</si>
  <si>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</si>
  <si>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</si>
  <si>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</si>
  <si>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</si>
  <si>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</si>
  <si>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</si>
  <si>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</si>
  <si>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</si>
  <si>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</si>
  <si>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</si>
  <si>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</si>
  <si>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</si>
  <si>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</si>
  <si>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</si>
  <si>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</si>
  <si>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</si>
  <si>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</si>
  <si>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</si>
  <si>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</si>
  <si>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</si>
  <si>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</si>
  <si>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</si>
  <si>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якості та ефективності медичної допомоги,збереження та зміцнення здоров'я населення, зростання тривалості життя та зниження рівня захворюваності, інвалідності та смертності_x000D_
інвалідності і смертності.</t>
  </si>
  <si>
    <t>Забезпечення надання населенню первинної медичної допомоги за місцем проживання (перебування).</t>
  </si>
  <si>
    <t>Придбання капітального обладнання (медичного)</t>
  </si>
  <si>
    <t>Проведення капітальних ремонтів медичних закладів</t>
  </si>
  <si>
    <t>Заробітна плата</t>
  </si>
  <si>
    <t>Інші виплати населенню</t>
  </si>
  <si>
    <t>Медикаменти та перев’язувальні матеріали</t>
  </si>
  <si>
    <t>Нарахування на оплату праці</t>
  </si>
  <si>
    <t>Окремі заходи по реалізації державних (регіональних) програм, не віднесені до заходів розвитку</t>
  </si>
  <si>
    <t>Оплата комунальних послуг та енергоносіїв</t>
  </si>
  <si>
    <t>Оплата послуг ( крім комунальних )</t>
  </si>
  <si>
    <t>Предмети, матеріали, обладнання та інвентар</t>
  </si>
  <si>
    <t>Придбання обладнання і предметів довгострокового користування</t>
  </si>
  <si>
    <t>Продукти харчування</t>
  </si>
  <si>
    <t>УСЬОГО</t>
  </si>
  <si>
    <t>Програма підтримки та розвитку первинної медичної допомоги Черкаської селищної територіальної громади на 2025 рік</t>
  </si>
  <si>
    <t>затрат</t>
  </si>
  <si>
    <t>Z1</t>
  </si>
  <si>
    <t>кількість штатних одиниць</t>
  </si>
  <si>
    <t>од.</t>
  </si>
  <si>
    <t>статистична звітність</t>
  </si>
  <si>
    <t>в тому числі лікарів, які надають первинну допомогу</t>
  </si>
  <si>
    <t>продукту</t>
  </si>
  <si>
    <t>кількість прикріпленого населення</t>
  </si>
  <si>
    <t>осіб</t>
  </si>
  <si>
    <t>кількість пролікованих хворих</t>
  </si>
  <si>
    <t>ефективності</t>
  </si>
  <si>
    <t>кількість прикріпленого населення на 1 лікаря, який надє первинну допомогу</t>
  </si>
  <si>
    <t>середня кількість відвідувань на 1 лікаря</t>
  </si>
  <si>
    <t>якості</t>
  </si>
  <si>
    <t>забезпечення повноти охоплення профілактичними щепленнями</t>
  </si>
  <si>
    <t>відс.</t>
  </si>
  <si>
    <t>динаміка виявлення візуальних форм онкозахворювань в занедбаних стадіях</t>
  </si>
  <si>
    <t>динаміка виявлення випадків туберкульозу в занедбаних стадіях</t>
  </si>
  <si>
    <t>Конституція України ( Закон №254к/96 вр від 28.06.1996р.); Закон України "Про місцеве самоврядування в Україні" (Закон №280/97-ВР від 21.05.1997р. зі змінами); Бюджетний кодекс України ( Закон №2456-VI від 08.07.2010р. зі змінами); Закон України "Основи законодавства України про охорону здоров'я" (Закон №2801-XII від 19.11.1992р. із змінами); Наказ Міністерства фінансів України "Про деякі питання запровадження програмно - цільового методу складання та виконання місцевих бюджетів" №836 від 26.08.2014р. зі змінами; Наказ Міністерства фінансів України "Про затвердження складових програмної класифікації видатків та кредитування місцевих бюджетів" №793 від 20.09.2017р. із змінами; Наказ Міністерства фінансів України та Міністерства охорони здоров'я України "Про затвердження Типового переліку бюджетних програм та результативних показників їх виконання для місцевих бюджетів у галузі "Охорона здоров'я" №283/437 від 26.05.2010р. зі змінами, рішення Черкаської селищної ради від 24.12.2024 № 744/48/VIII "Про затвердження Програми підтримки та розвитку первинної медичної допомоги Черкаської селищної територіальної громади на 2025 рік" зі змінами, рішення сесії Черкаської селищної ради від 24.12.2024 № 774/48/VIII «Про бюджет Черкаської селищної територіальної громади на 2025 рік» зі змінами.</t>
  </si>
  <si>
    <t>Зміцнення та поліпшення здоров’я населення шляхом забезпечення потреб населення у первинній медичній допомозі</t>
  </si>
  <si>
    <t>0100000</t>
  </si>
  <si>
    <t>22.08.2025</t>
  </si>
  <si>
    <t>230</t>
  </si>
  <si>
    <t>розпорядження селищного голови</t>
  </si>
  <si>
    <t>Черкаська селищна рада Самарівського району Дніпропетровської області</t>
  </si>
  <si>
    <t>Фінансовий відділ Черкаської селищної ради</t>
  </si>
  <si>
    <t>В.о.селищного голови</t>
  </si>
  <si>
    <t>Начальник відділу</t>
  </si>
  <si>
    <t>Інна ШАРАПОВА</t>
  </si>
  <si>
    <t>Людмила БОРОВИХ</t>
  </si>
  <si>
    <t>21927787</t>
  </si>
  <si>
    <t>0457000000</t>
  </si>
  <si>
    <t>гривень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</si>
  <si>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</si>
  <si>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</si>
  <si>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Черкаська селищна рада Самарівського району Днпропетровської області</t>
  </si>
  <si>
    <t>0110000</t>
  </si>
  <si>
    <t>2111</t>
  </si>
  <si>
    <t>0726</t>
  </si>
  <si>
    <t>бюджетної програми місцевого бюджету на 2025 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</si>
</sst>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E338D-A0CA-47A4-A4FD-569754DE161B}">
  <sheetPr>
    <pageSetUpPr fitToPage="1"/>
  </sheetPr>
  <dimension ref="A1:CA101"/>
  <sheetViews>
    <sheetView tabSelected="1" topLeftCell="A66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.75" customHeight="1" x14ac:dyDescent="0.2">
      <c r="AO1" s="72" t="s">
        <v>34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09" t="s">
        <v>103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18" customHeight="1" x14ac:dyDescent="0.2">
      <c r="AO4" s="110" t="s">
        <v>104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8" t="s">
        <v>101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102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">
      <c r="A11" s="82" t="s">
        <v>119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100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111" t="s">
        <v>104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110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8" t="s">
        <v>54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79" t="s">
        <v>60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8" t="s">
        <v>53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116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111" t="s">
        <v>115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110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8" t="s">
        <v>54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79" t="s">
        <v>59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8" t="s">
        <v>53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7" t="s">
        <v>113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07" t="s">
        <v>117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07" t="s">
        <v>118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17" t="s">
        <v>114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111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8" t="s">
        <v>54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55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0" t="s">
        <v>56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57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8" t="s">
        <v>58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37245343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50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34723323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5">
        <v>2522020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27.5" customHeight="1" x14ac:dyDescent="0.2">
      <c r="A26" s="118" t="s">
        <v>98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48</v>
      </c>
    </row>
    <row r="32" spans="1:79" ht="25.5" customHeight="1" x14ac:dyDescent="0.2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5" t="s">
        <v>99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4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79" ht="12.75" customHeight="1" x14ac:dyDescent="0.2">
      <c r="A43" s="43">
        <v>3</v>
      </c>
      <c r="B43" s="43"/>
      <c r="C43" s="43"/>
      <c r="D43" s="43"/>
      <c r="E43" s="43"/>
      <c r="F43" s="43"/>
      <c r="G43" s="84" t="s">
        <v>67</v>
      </c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7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44" t="s">
        <v>40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48" t="s">
        <v>112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38" t="s">
        <v>27</v>
      </c>
      <c r="B47" s="38"/>
      <c r="C47" s="38"/>
      <c r="D47" s="59" t="s">
        <v>25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38" t="s">
        <v>28</v>
      </c>
      <c r="AD47" s="38"/>
      <c r="AE47" s="38"/>
      <c r="AF47" s="38"/>
      <c r="AG47" s="38"/>
      <c r="AH47" s="38"/>
      <c r="AI47" s="38"/>
      <c r="AJ47" s="38"/>
      <c r="AK47" s="38" t="s">
        <v>29</v>
      </c>
      <c r="AL47" s="38"/>
      <c r="AM47" s="38"/>
      <c r="AN47" s="38"/>
      <c r="AO47" s="38"/>
      <c r="AP47" s="38"/>
      <c r="AQ47" s="38"/>
      <c r="AR47" s="38"/>
      <c r="AS47" s="38" t="s">
        <v>26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38"/>
      <c r="B48" s="38"/>
      <c r="C48" s="38"/>
      <c r="D48" s="62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43" t="s">
        <v>6</v>
      </c>
      <c r="B50" s="43"/>
      <c r="C50" s="43"/>
      <c r="D50" s="74" t="s">
        <v>7</v>
      </c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6"/>
      <c r="AC50" s="69" t="s">
        <v>8</v>
      </c>
      <c r="AD50" s="69"/>
      <c r="AE50" s="69"/>
      <c r="AF50" s="69"/>
      <c r="AG50" s="69"/>
      <c r="AH50" s="69"/>
      <c r="AI50" s="69"/>
      <c r="AJ50" s="69"/>
      <c r="AK50" s="69" t="s">
        <v>9</v>
      </c>
      <c r="AL50" s="69"/>
      <c r="AM50" s="69"/>
      <c r="AN50" s="69"/>
      <c r="AO50" s="69"/>
      <c r="AP50" s="69"/>
      <c r="AQ50" s="69"/>
      <c r="AR50" s="69"/>
      <c r="AS50" s="71" t="s">
        <v>10</v>
      </c>
      <c r="AT50" s="69"/>
      <c r="AU50" s="69"/>
      <c r="AV50" s="69"/>
      <c r="AW50" s="69"/>
      <c r="AX50" s="69"/>
      <c r="AY50" s="69"/>
      <c r="AZ50" s="69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2.75" customHeight="1" x14ac:dyDescent="0.2">
      <c r="A51" s="43">
        <v>1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2361028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2361028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12.75" customHeight="1" x14ac:dyDescent="0.2">
      <c r="A52" s="43">
        <v>2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4496060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4496060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3">
        <v>3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3474450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3474450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43">
        <v>4</v>
      </c>
      <c r="B54" s="43"/>
      <c r="C54" s="43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513154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513154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43">
        <v>5</v>
      </c>
      <c r="B55" s="43"/>
      <c r="C55" s="43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50800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50800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43">
        <v>6</v>
      </c>
      <c r="B56" s="43"/>
      <c r="C56" s="43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3">
        <v>3782514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f>AC56+AK56</f>
        <v>3782514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">
      <c r="A57" s="43">
        <v>7</v>
      </c>
      <c r="B57" s="43"/>
      <c r="C57" s="43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3">
        <v>17632724</v>
      </c>
      <c r="AD57" s="53"/>
      <c r="AE57" s="53"/>
      <c r="AF57" s="53"/>
      <c r="AG57" s="53"/>
      <c r="AH57" s="53"/>
      <c r="AI57" s="53"/>
      <c r="AJ57" s="53"/>
      <c r="AK57" s="53">
        <v>0</v>
      </c>
      <c r="AL57" s="53"/>
      <c r="AM57" s="53"/>
      <c r="AN57" s="53"/>
      <c r="AO57" s="53"/>
      <c r="AP57" s="53"/>
      <c r="AQ57" s="53"/>
      <c r="AR57" s="53"/>
      <c r="AS57" s="53">
        <f>AC57+AK57</f>
        <v>17632724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 x14ac:dyDescent="0.2">
      <c r="A58" s="43">
        <v>8</v>
      </c>
      <c r="B58" s="43"/>
      <c r="C58" s="43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3">
        <v>2399393</v>
      </c>
      <c r="AD58" s="53"/>
      <c r="AE58" s="53"/>
      <c r="AF58" s="53"/>
      <c r="AG58" s="53"/>
      <c r="AH58" s="53"/>
      <c r="AI58" s="53"/>
      <c r="AJ58" s="53"/>
      <c r="AK58" s="53">
        <v>0</v>
      </c>
      <c r="AL58" s="53"/>
      <c r="AM58" s="53"/>
      <c r="AN58" s="53"/>
      <c r="AO58" s="53"/>
      <c r="AP58" s="53"/>
      <c r="AQ58" s="53"/>
      <c r="AR58" s="53"/>
      <c r="AS58" s="53">
        <f>AC58+AK58</f>
        <v>2399393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 x14ac:dyDescent="0.2">
      <c r="A59" s="43">
        <v>9</v>
      </c>
      <c r="B59" s="43"/>
      <c r="C59" s="43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3">
        <v>0</v>
      </c>
      <c r="AD59" s="53"/>
      <c r="AE59" s="53"/>
      <c r="AF59" s="53"/>
      <c r="AG59" s="53"/>
      <c r="AH59" s="53"/>
      <c r="AI59" s="53"/>
      <c r="AJ59" s="53"/>
      <c r="AK59" s="53">
        <v>2522020</v>
      </c>
      <c r="AL59" s="53"/>
      <c r="AM59" s="53"/>
      <c r="AN59" s="53"/>
      <c r="AO59" s="53"/>
      <c r="AP59" s="53"/>
      <c r="AQ59" s="53"/>
      <c r="AR59" s="53"/>
      <c r="AS59" s="53">
        <f>AC59+AK59</f>
        <v>2522020</v>
      </c>
      <c r="AT59" s="53"/>
      <c r="AU59" s="53"/>
      <c r="AV59" s="53"/>
      <c r="AW59" s="53"/>
      <c r="AX59" s="53"/>
      <c r="AY59" s="53"/>
      <c r="AZ59" s="53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 x14ac:dyDescent="0.2">
      <c r="A60" s="43">
        <v>10</v>
      </c>
      <c r="B60" s="43"/>
      <c r="C60" s="43"/>
      <c r="D60" s="84" t="s">
        <v>77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53">
        <v>13200</v>
      </c>
      <c r="AD60" s="53"/>
      <c r="AE60" s="53"/>
      <c r="AF60" s="53"/>
      <c r="AG60" s="53"/>
      <c r="AH60" s="53"/>
      <c r="AI60" s="53"/>
      <c r="AJ60" s="53"/>
      <c r="AK60" s="53">
        <v>0</v>
      </c>
      <c r="AL60" s="53"/>
      <c r="AM60" s="53"/>
      <c r="AN60" s="53"/>
      <c r="AO60" s="53"/>
      <c r="AP60" s="53"/>
      <c r="AQ60" s="53"/>
      <c r="AR60" s="53"/>
      <c r="AS60" s="53">
        <f>AC60+AK60</f>
        <v>13200</v>
      </c>
      <c r="AT60" s="53"/>
      <c r="AU60" s="53"/>
      <c r="AV60" s="53"/>
      <c r="AW60" s="53"/>
      <c r="AX60" s="53"/>
      <c r="AY60" s="53"/>
      <c r="AZ60" s="53"/>
      <c r="BA60" s="21"/>
      <c r="BB60" s="21"/>
      <c r="BC60" s="21"/>
      <c r="BD60" s="21"/>
      <c r="BE60" s="21"/>
      <c r="BF60" s="21"/>
      <c r="BG60" s="21"/>
      <c r="BH60" s="21"/>
    </row>
    <row r="61" spans="1:79" s="4" customFormat="1" x14ac:dyDescent="0.2">
      <c r="A61" s="88"/>
      <c r="B61" s="88"/>
      <c r="C61" s="88"/>
      <c r="D61" s="89" t="s">
        <v>78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1"/>
      <c r="AC61" s="92">
        <v>34723323</v>
      </c>
      <c r="AD61" s="92"/>
      <c r="AE61" s="92"/>
      <c r="AF61" s="92"/>
      <c r="AG61" s="92"/>
      <c r="AH61" s="92"/>
      <c r="AI61" s="92"/>
      <c r="AJ61" s="92"/>
      <c r="AK61" s="92">
        <v>2522020</v>
      </c>
      <c r="AL61" s="92"/>
      <c r="AM61" s="92"/>
      <c r="AN61" s="92"/>
      <c r="AO61" s="92"/>
      <c r="AP61" s="92"/>
      <c r="AQ61" s="92"/>
      <c r="AR61" s="92"/>
      <c r="AS61" s="92">
        <f>AC61+AK61</f>
        <v>37245343</v>
      </c>
      <c r="AT61" s="92"/>
      <c r="AU61" s="92"/>
      <c r="AV61" s="92"/>
      <c r="AW61" s="92"/>
      <c r="AX61" s="92"/>
      <c r="AY61" s="92"/>
      <c r="AZ61" s="92"/>
      <c r="BA61" s="93"/>
      <c r="BB61" s="93"/>
      <c r="BC61" s="93"/>
      <c r="BD61" s="93"/>
      <c r="BE61" s="93"/>
      <c r="BF61" s="93"/>
      <c r="BG61" s="93"/>
      <c r="BH61" s="93"/>
    </row>
    <row r="63" spans="1:79" ht="15.75" customHeight="1" x14ac:dyDescent="0.2">
      <c r="A63" s="56" t="s">
        <v>41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</row>
    <row r="64" spans="1:79" ht="15" customHeight="1" x14ac:dyDescent="0.2">
      <c r="A64" s="48" t="s">
        <v>112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</row>
    <row r="65" spans="1:79" ht="15.95" customHeight="1" x14ac:dyDescent="0.2">
      <c r="A65" s="38" t="s">
        <v>27</v>
      </c>
      <c r="B65" s="38"/>
      <c r="C65" s="38"/>
      <c r="D65" s="59" t="s">
        <v>33</v>
      </c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1"/>
      <c r="AB65" s="38" t="s">
        <v>28</v>
      </c>
      <c r="AC65" s="38"/>
      <c r="AD65" s="38"/>
      <c r="AE65" s="38"/>
      <c r="AF65" s="38"/>
      <c r="AG65" s="38"/>
      <c r="AH65" s="38"/>
      <c r="AI65" s="38"/>
      <c r="AJ65" s="38" t="s">
        <v>29</v>
      </c>
      <c r="AK65" s="38"/>
      <c r="AL65" s="38"/>
      <c r="AM65" s="38"/>
      <c r="AN65" s="38"/>
      <c r="AO65" s="38"/>
      <c r="AP65" s="38"/>
      <c r="AQ65" s="38"/>
      <c r="AR65" s="38" t="s">
        <v>26</v>
      </c>
      <c r="AS65" s="38"/>
      <c r="AT65" s="38"/>
      <c r="AU65" s="38"/>
      <c r="AV65" s="38"/>
      <c r="AW65" s="38"/>
      <c r="AX65" s="38"/>
      <c r="AY65" s="38"/>
    </row>
    <row r="66" spans="1:79" ht="29.1" customHeight="1" x14ac:dyDescent="0.2">
      <c r="A66" s="38"/>
      <c r="B66" s="38"/>
      <c r="C66" s="38"/>
      <c r="D66" s="62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4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</row>
    <row r="67" spans="1:79" ht="15.75" customHeight="1" x14ac:dyDescent="0.2">
      <c r="A67" s="38">
        <v>1</v>
      </c>
      <c r="B67" s="38"/>
      <c r="C67" s="38"/>
      <c r="D67" s="39">
        <v>2</v>
      </c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1"/>
      <c r="AB67" s="38">
        <v>3</v>
      </c>
      <c r="AC67" s="38"/>
      <c r="AD67" s="38"/>
      <c r="AE67" s="38"/>
      <c r="AF67" s="38"/>
      <c r="AG67" s="38"/>
      <c r="AH67" s="38"/>
      <c r="AI67" s="38"/>
      <c r="AJ67" s="38">
        <v>4</v>
      </c>
      <c r="AK67" s="38"/>
      <c r="AL67" s="38"/>
      <c r="AM67" s="38"/>
      <c r="AN67" s="38"/>
      <c r="AO67" s="38"/>
      <c r="AP67" s="38"/>
      <c r="AQ67" s="38"/>
      <c r="AR67" s="38">
        <v>5</v>
      </c>
      <c r="AS67" s="38"/>
      <c r="AT67" s="38"/>
      <c r="AU67" s="38"/>
      <c r="AV67" s="38"/>
      <c r="AW67" s="38"/>
      <c r="AX67" s="38"/>
      <c r="AY67" s="38"/>
    </row>
    <row r="68" spans="1:79" ht="12.75" hidden="1" customHeight="1" x14ac:dyDescent="0.2">
      <c r="A68" s="43" t="s">
        <v>6</v>
      </c>
      <c r="B68" s="43"/>
      <c r="C68" s="43"/>
      <c r="D68" s="65" t="s">
        <v>7</v>
      </c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7"/>
      <c r="AB68" s="69" t="s">
        <v>8</v>
      </c>
      <c r="AC68" s="69"/>
      <c r="AD68" s="69"/>
      <c r="AE68" s="69"/>
      <c r="AF68" s="69"/>
      <c r="AG68" s="69"/>
      <c r="AH68" s="69"/>
      <c r="AI68" s="69"/>
      <c r="AJ68" s="69" t="s">
        <v>9</v>
      </c>
      <c r="AK68" s="69"/>
      <c r="AL68" s="69"/>
      <c r="AM68" s="69"/>
      <c r="AN68" s="69"/>
      <c r="AO68" s="69"/>
      <c r="AP68" s="69"/>
      <c r="AQ68" s="69"/>
      <c r="AR68" s="69" t="s">
        <v>10</v>
      </c>
      <c r="AS68" s="69"/>
      <c r="AT68" s="69"/>
      <c r="AU68" s="69"/>
      <c r="AV68" s="69"/>
      <c r="AW68" s="69"/>
      <c r="AX68" s="69"/>
      <c r="AY68" s="69"/>
      <c r="CA68" s="1" t="s">
        <v>15</v>
      </c>
    </row>
    <row r="69" spans="1:79" ht="25.5" customHeight="1" x14ac:dyDescent="0.2">
      <c r="A69" s="43">
        <v>1</v>
      </c>
      <c r="B69" s="43"/>
      <c r="C69" s="43"/>
      <c r="D69" s="84" t="s">
        <v>79</v>
      </c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7"/>
      <c r="AB69" s="53">
        <v>22370658</v>
      </c>
      <c r="AC69" s="53"/>
      <c r="AD69" s="53"/>
      <c r="AE69" s="53"/>
      <c r="AF69" s="53"/>
      <c r="AG69" s="53"/>
      <c r="AH69" s="53"/>
      <c r="AI69" s="53"/>
      <c r="AJ69" s="53">
        <v>2422020</v>
      </c>
      <c r="AK69" s="53"/>
      <c r="AL69" s="53"/>
      <c r="AM69" s="53"/>
      <c r="AN69" s="53"/>
      <c r="AO69" s="53"/>
      <c r="AP69" s="53"/>
      <c r="AQ69" s="53"/>
      <c r="AR69" s="53">
        <f>AB69+AJ69</f>
        <v>24792678</v>
      </c>
      <c r="AS69" s="53"/>
      <c r="AT69" s="53"/>
      <c r="AU69" s="53"/>
      <c r="AV69" s="53"/>
      <c r="AW69" s="53"/>
      <c r="AX69" s="53"/>
      <c r="AY69" s="53"/>
      <c r="CA69" s="1" t="s">
        <v>16</v>
      </c>
    </row>
    <row r="70" spans="1:79" s="4" customFormat="1" ht="12.75" customHeight="1" x14ac:dyDescent="0.2">
      <c r="A70" s="88"/>
      <c r="B70" s="88"/>
      <c r="C70" s="88"/>
      <c r="D70" s="89" t="s">
        <v>26</v>
      </c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1"/>
      <c r="AB70" s="92">
        <v>22370658</v>
      </c>
      <c r="AC70" s="92"/>
      <c r="AD70" s="92"/>
      <c r="AE70" s="92"/>
      <c r="AF70" s="92"/>
      <c r="AG70" s="92"/>
      <c r="AH70" s="92"/>
      <c r="AI70" s="92"/>
      <c r="AJ70" s="92">
        <v>2422020</v>
      </c>
      <c r="AK70" s="92"/>
      <c r="AL70" s="92"/>
      <c r="AM70" s="92"/>
      <c r="AN70" s="92"/>
      <c r="AO70" s="92"/>
      <c r="AP70" s="92"/>
      <c r="AQ70" s="92"/>
      <c r="AR70" s="92">
        <f>AB70+AJ70</f>
        <v>24792678</v>
      </c>
      <c r="AS70" s="92"/>
      <c r="AT70" s="92"/>
      <c r="AU70" s="92"/>
      <c r="AV70" s="92"/>
      <c r="AW70" s="92"/>
      <c r="AX70" s="92"/>
      <c r="AY70" s="92"/>
    </row>
    <row r="72" spans="1:79" ht="15.75" customHeight="1" x14ac:dyDescent="0.2">
      <c r="A72" s="44" t="s">
        <v>42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</row>
    <row r="73" spans="1:79" ht="30" customHeight="1" x14ac:dyDescent="0.2">
      <c r="A73" s="38" t="s">
        <v>27</v>
      </c>
      <c r="B73" s="38"/>
      <c r="C73" s="38"/>
      <c r="D73" s="38"/>
      <c r="E73" s="38"/>
      <c r="F73" s="38"/>
      <c r="G73" s="39" t="s">
        <v>43</v>
      </c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1"/>
      <c r="Z73" s="38" t="s">
        <v>2</v>
      </c>
      <c r="AA73" s="38"/>
      <c r="AB73" s="38"/>
      <c r="AC73" s="38"/>
      <c r="AD73" s="38"/>
      <c r="AE73" s="38" t="s">
        <v>1</v>
      </c>
      <c r="AF73" s="38"/>
      <c r="AG73" s="38"/>
      <c r="AH73" s="38"/>
      <c r="AI73" s="38"/>
      <c r="AJ73" s="38"/>
      <c r="AK73" s="38"/>
      <c r="AL73" s="38"/>
      <c r="AM73" s="38"/>
      <c r="AN73" s="38"/>
      <c r="AO73" s="39" t="s">
        <v>28</v>
      </c>
      <c r="AP73" s="40"/>
      <c r="AQ73" s="40"/>
      <c r="AR73" s="40"/>
      <c r="AS73" s="40"/>
      <c r="AT73" s="40"/>
      <c r="AU73" s="40"/>
      <c r="AV73" s="41"/>
      <c r="AW73" s="39" t="s">
        <v>29</v>
      </c>
      <c r="AX73" s="40"/>
      <c r="AY73" s="40"/>
      <c r="AZ73" s="40"/>
      <c r="BA73" s="40"/>
      <c r="BB73" s="40"/>
      <c r="BC73" s="40"/>
      <c r="BD73" s="41"/>
      <c r="BE73" s="39" t="s">
        <v>26</v>
      </c>
      <c r="BF73" s="40"/>
      <c r="BG73" s="40"/>
      <c r="BH73" s="40"/>
      <c r="BI73" s="40"/>
      <c r="BJ73" s="40"/>
      <c r="BK73" s="40"/>
      <c r="BL73" s="41"/>
    </row>
    <row r="74" spans="1:79" ht="15.75" customHeight="1" x14ac:dyDescent="0.2">
      <c r="A74" s="38">
        <v>1</v>
      </c>
      <c r="B74" s="38"/>
      <c r="C74" s="38"/>
      <c r="D74" s="38"/>
      <c r="E74" s="38"/>
      <c r="F74" s="38"/>
      <c r="G74" s="39">
        <v>2</v>
      </c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1"/>
      <c r="Z74" s="38">
        <v>3</v>
      </c>
      <c r="AA74" s="38"/>
      <c r="AB74" s="38"/>
      <c r="AC74" s="38"/>
      <c r="AD74" s="38"/>
      <c r="AE74" s="38">
        <v>4</v>
      </c>
      <c r="AF74" s="38"/>
      <c r="AG74" s="38"/>
      <c r="AH74" s="38"/>
      <c r="AI74" s="38"/>
      <c r="AJ74" s="38"/>
      <c r="AK74" s="38"/>
      <c r="AL74" s="38"/>
      <c r="AM74" s="38"/>
      <c r="AN74" s="38"/>
      <c r="AO74" s="38">
        <v>5</v>
      </c>
      <c r="AP74" s="38"/>
      <c r="AQ74" s="38"/>
      <c r="AR74" s="38"/>
      <c r="AS74" s="38"/>
      <c r="AT74" s="38"/>
      <c r="AU74" s="38"/>
      <c r="AV74" s="38"/>
      <c r="AW74" s="38">
        <v>6</v>
      </c>
      <c r="AX74" s="38"/>
      <c r="AY74" s="38"/>
      <c r="AZ74" s="38"/>
      <c r="BA74" s="38"/>
      <c r="BB74" s="38"/>
      <c r="BC74" s="38"/>
      <c r="BD74" s="38"/>
      <c r="BE74" s="38">
        <v>7</v>
      </c>
      <c r="BF74" s="38"/>
      <c r="BG74" s="38"/>
      <c r="BH74" s="38"/>
      <c r="BI74" s="38"/>
      <c r="BJ74" s="38"/>
      <c r="BK74" s="38"/>
      <c r="BL74" s="38"/>
    </row>
    <row r="75" spans="1:79" ht="12.75" hidden="1" customHeight="1" x14ac:dyDescent="0.2">
      <c r="A75" s="43" t="s">
        <v>32</v>
      </c>
      <c r="B75" s="43"/>
      <c r="C75" s="43"/>
      <c r="D75" s="43"/>
      <c r="E75" s="43"/>
      <c r="F75" s="43"/>
      <c r="G75" s="65" t="s">
        <v>7</v>
      </c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7"/>
      <c r="Z75" s="43" t="s">
        <v>19</v>
      </c>
      <c r="AA75" s="43"/>
      <c r="AB75" s="43"/>
      <c r="AC75" s="43"/>
      <c r="AD75" s="43"/>
      <c r="AE75" s="68" t="s">
        <v>31</v>
      </c>
      <c r="AF75" s="68"/>
      <c r="AG75" s="68"/>
      <c r="AH75" s="68"/>
      <c r="AI75" s="68"/>
      <c r="AJ75" s="68"/>
      <c r="AK75" s="68"/>
      <c r="AL75" s="68"/>
      <c r="AM75" s="68"/>
      <c r="AN75" s="65"/>
      <c r="AO75" s="69" t="s">
        <v>8</v>
      </c>
      <c r="AP75" s="69"/>
      <c r="AQ75" s="69"/>
      <c r="AR75" s="69"/>
      <c r="AS75" s="69"/>
      <c r="AT75" s="69"/>
      <c r="AU75" s="69"/>
      <c r="AV75" s="69"/>
      <c r="AW75" s="69" t="s">
        <v>30</v>
      </c>
      <c r="AX75" s="69"/>
      <c r="AY75" s="69"/>
      <c r="AZ75" s="69"/>
      <c r="BA75" s="69"/>
      <c r="BB75" s="69"/>
      <c r="BC75" s="69"/>
      <c r="BD75" s="69"/>
      <c r="BE75" s="69" t="s">
        <v>81</v>
      </c>
      <c r="BF75" s="69"/>
      <c r="BG75" s="69"/>
      <c r="BH75" s="69"/>
      <c r="BI75" s="69"/>
      <c r="BJ75" s="69"/>
      <c r="BK75" s="69"/>
      <c r="BL75" s="69"/>
      <c r="CA75" s="1" t="s">
        <v>17</v>
      </c>
    </row>
    <row r="76" spans="1:79" s="4" customFormat="1" ht="12.75" customHeight="1" x14ac:dyDescent="0.2">
      <c r="A76" s="88">
        <v>0</v>
      </c>
      <c r="B76" s="88"/>
      <c r="C76" s="88"/>
      <c r="D76" s="88"/>
      <c r="E76" s="88"/>
      <c r="F76" s="88"/>
      <c r="G76" s="94" t="s">
        <v>80</v>
      </c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6"/>
      <c r="Z76" s="97"/>
      <c r="AA76" s="97"/>
      <c r="AB76" s="97"/>
      <c r="AC76" s="97"/>
      <c r="AD76" s="97"/>
      <c r="AE76" s="98"/>
      <c r="AF76" s="98"/>
      <c r="AG76" s="98"/>
      <c r="AH76" s="98"/>
      <c r="AI76" s="98"/>
      <c r="AJ76" s="98"/>
      <c r="AK76" s="98"/>
      <c r="AL76" s="98"/>
      <c r="AM76" s="98"/>
      <c r="AN76" s="99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CA76" s="4" t="s">
        <v>18</v>
      </c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83" t="s">
        <v>82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83</v>
      </c>
      <c r="AA77" s="71"/>
      <c r="AB77" s="71"/>
      <c r="AC77" s="71"/>
      <c r="AD77" s="71"/>
      <c r="AE77" s="83" t="s">
        <v>84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139.25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139.25</v>
      </c>
      <c r="BF77" s="53"/>
      <c r="BG77" s="53"/>
      <c r="BH77" s="53"/>
      <c r="BI77" s="53"/>
      <c r="BJ77" s="53"/>
      <c r="BK77" s="53"/>
      <c r="BL77" s="53"/>
    </row>
    <row r="78" spans="1:79" ht="12.75" customHeight="1" x14ac:dyDescent="0.2">
      <c r="A78" s="43">
        <v>0</v>
      </c>
      <c r="B78" s="43"/>
      <c r="C78" s="43"/>
      <c r="D78" s="43"/>
      <c r="E78" s="43"/>
      <c r="F78" s="43"/>
      <c r="G78" s="83" t="s">
        <v>85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83</v>
      </c>
      <c r="AA78" s="71"/>
      <c r="AB78" s="71"/>
      <c r="AC78" s="71"/>
      <c r="AD78" s="71"/>
      <c r="AE78" s="83" t="s">
        <v>84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32.5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32.5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 x14ac:dyDescent="0.2">
      <c r="A79" s="88">
        <v>0</v>
      </c>
      <c r="B79" s="88"/>
      <c r="C79" s="88"/>
      <c r="D79" s="88"/>
      <c r="E79" s="88"/>
      <c r="F79" s="88"/>
      <c r="G79" s="100" t="s">
        <v>86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7"/>
      <c r="AA79" s="97"/>
      <c r="AB79" s="97"/>
      <c r="AC79" s="97"/>
      <c r="AD79" s="97"/>
      <c r="AE79" s="100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79" ht="12.75" customHeight="1" x14ac:dyDescent="0.2">
      <c r="A80" s="43">
        <v>0</v>
      </c>
      <c r="B80" s="43"/>
      <c r="C80" s="43"/>
      <c r="D80" s="43"/>
      <c r="E80" s="43"/>
      <c r="F80" s="43"/>
      <c r="G80" s="83" t="s">
        <v>87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88</v>
      </c>
      <c r="AA80" s="71"/>
      <c r="AB80" s="71"/>
      <c r="AC80" s="71"/>
      <c r="AD80" s="71"/>
      <c r="AE80" s="83" t="s">
        <v>84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33696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33696</v>
      </c>
      <c r="BF80" s="53"/>
      <c r="BG80" s="53"/>
      <c r="BH80" s="53"/>
      <c r="BI80" s="53"/>
      <c r="BJ80" s="53"/>
      <c r="BK80" s="53"/>
      <c r="BL80" s="53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3" t="s">
        <v>89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88</v>
      </c>
      <c r="AA81" s="71"/>
      <c r="AB81" s="71"/>
      <c r="AC81" s="71"/>
      <c r="AD81" s="71"/>
      <c r="AE81" s="83" t="s">
        <v>84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1560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1560</v>
      </c>
      <c r="BF81" s="53"/>
      <c r="BG81" s="53"/>
      <c r="BH81" s="53"/>
      <c r="BI81" s="53"/>
      <c r="BJ81" s="53"/>
      <c r="BK81" s="53"/>
      <c r="BL81" s="53"/>
    </row>
    <row r="82" spans="1:64" s="4" customFormat="1" ht="12.75" customHeight="1" x14ac:dyDescent="0.2">
      <c r="A82" s="88">
        <v>0</v>
      </c>
      <c r="B82" s="88"/>
      <c r="C82" s="88"/>
      <c r="D82" s="88"/>
      <c r="E82" s="88"/>
      <c r="F82" s="88"/>
      <c r="G82" s="100" t="s">
        <v>90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97"/>
      <c r="AA82" s="97"/>
      <c r="AB82" s="97"/>
      <c r="AC82" s="97"/>
      <c r="AD82" s="97"/>
      <c r="AE82" s="100"/>
      <c r="AF82" s="103"/>
      <c r="AG82" s="103"/>
      <c r="AH82" s="103"/>
      <c r="AI82" s="103"/>
      <c r="AJ82" s="103"/>
      <c r="AK82" s="103"/>
      <c r="AL82" s="103"/>
      <c r="AM82" s="103"/>
      <c r="AN82" s="104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</row>
    <row r="83" spans="1:64" ht="25.5" customHeight="1" x14ac:dyDescent="0.2">
      <c r="A83" s="43">
        <v>0</v>
      </c>
      <c r="B83" s="43"/>
      <c r="C83" s="43"/>
      <c r="D83" s="43"/>
      <c r="E83" s="43"/>
      <c r="F83" s="43"/>
      <c r="G83" s="83" t="s">
        <v>91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83</v>
      </c>
      <c r="AA83" s="71"/>
      <c r="AB83" s="71"/>
      <c r="AC83" s="71"/>
      <c r="AD83" s="71"/>
      <c r="AE83" s="83" t="s">
        <v>84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1800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1800</v>
      </c>
      <c r="BF83" s="53"/>
      <c r="BG83" s="53"/>
      <c r="BH83" s="53"/>
      <c r="BI83" s="53"/>
      <c r="BJ83" s="53"/>
      <c r="BK83" s="53"/>
      <c r="BL83" s="53"/>
    </row>
    <row r="84" spans="1:64" ht="12.75" customHeight="1" x14ac:dyDescent="0.2">
      <c r="A84" s="43">
        <v>0</v>
      </c>
      <c r="B84" s="43"/>
      <c r="C84" s="43"/>
      <c r="D84" s="43"/>
      <c r="E84" s="43"/>
      <c r="F84" s="43"/>
      <c r="G84" s="83" t="s">
        <v>92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83</v>
      </c>
      <c r="AA84" s="71"/>
      <c r="AB84" s="71"/>
      <c r="AC84" s="71"/>
      <c r="AD84" s="71"/>
      <c r="AE84" s="83" t="s">
        <v>84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4400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4400</v>
      </c>
      <c r="BF84" s="53"/>
      <c r="BG84" s="53"/>
      <c r="BH84" s="53"/>
      <c r="BI84" s="53"/>
      <c r="BJ84" s="53"/>
      <c r="BK84" s="53"/>
      <c r="BL84" s="53"/>
    </row>
    <row r="85" spans="1:64" s="4" customFormat="1" ht="12.75" customHeight="1" x14ac:dyDescent="0.2">
      <c r="A85" s="88">
        <v>0</v>
      </c>
      <c r="B85" s="88"/>
      <c r="C85" s="88"/>
      <c r="D85" s="88"/>
      <c r="E85" s="88"/>
      <c r="F85" s="88"/>
      <c r="G85" s="100" t="s">
        <v>93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97"/>
      <c r="AA85" s="97"/>
      <c r="AB85" s="97"/>
      <c r="AC85" s="97"/>
      <c r="AD85" s="97"/>
      <c r="AE85" s="100"/>
      <c r="AF85" s="103"/>
      <c r="AG85" s="103"/>
      <c r="AH85" s="103"/>
      <c r="AI85" s="103"/>
      <c r="AJ85" s="103"/>
      <c r="AK85" s="103"/>
      <c r="AL85" s="103"/>
      <c r="AM85" s="103"/>
      <c r="AN85" s="104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</row>
    <row r="86" spans="1:64" ht="25.5" customHeight="1" x14ac:dyDescent="0.2">
      <c r="A86" s="43">
        <v>0</v>
      </c>
      <c r="B86" s="43"/>
      <c r="C86" s="43"/>
      <c r="D86" s="43"/>
      <c r="E86" s="43"/>
      <c r="F86" s="43"/>
      <c r="G86" s="83" t="s">
        <v>94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95</v>
      </c>
      <c r="AA86" s="71"/>
      <c r="AB86" s="71"/>
      <c r="AC86" s="71"/>
      <c r="AD86" s="71"/>
      <c r="AE86" s="83" t="s">
        <v>84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85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85</v>
      </c>
      <c r="BF86" s="53"/>
      <c r="BG86" s="53"/>
      <c r="BH86" s="53"/>
      <c r="BI86" s="53"/>
      <c r="BJ86" s="53"/>
      <c r="BK86" s="53"/>
      <c r="BL86" s="53"/>
    </row>
    <row r="87" spans="1:64" ht="25.5" customHeight="1" x14ac:dyDescent="0.2">
      <c r="A87" s="43">
        <v>0</v>
      </c>
      <c r="B87" s="43"/>
      <c r="C87" s="43"/>
      <c r="D87" s="43"/>
      <c r="E87" s="43"/>
      <c r="F87" s="43"/>
      <c r="G87" s="83" t="s">
        <v>96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95</v>
      </c>
      <c r="AA87" s="71"/>
      <c r="AB87" s="71"/>
      <c r="AC87" s="71"/>
      <c r="AD87" s="71"/>
      <c r="AE87" s="83" t="s">
        <v>84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14.5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14.5</v>
      </c>
      <c r="BF87" s="53"/>
      <c r="BG87" s="53"/>
      <c r="BH87" s="53"/>
      <c r="BI87" s="53"/>
      <c r="BJ87" s="53"/>
      <c r="BK87" s="53"/>
      <c r="BL87" s="53"/>
    </row>
    <row r="88" spans="1:64" ht="12.75" customHeight="1" x14ac:dyDescent="0.2">
      <c r="A88" s="43">
        <v>0</v>
      </c>
      <c r="B88" s="43"/>
      <c r="C88" s="43"/>
      <c r="D88" s="43"/>
      <c r="E88" s="43"/>
      <c r="F88" s="43"/>
      <c r="G88" s="83" t="s">
        <v>97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95</v>
      </c>
      <c r="AA88" s="71"/>
      <c r="AB88" s="71"/>
      <c r="AC88" s="71"/>
      <c r="AD88" s="71"/>
      <c r="AE88" s="83" t="s">
        <v>84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9.8000000000000007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9.8000000000000007</v>
      </c>
      <c r="BF88" s="53"/>
      <c r="BG88" s="53"/>
      <c r="BH88" s="53"/>
      <c r="BI88" s="53"/>
      <c r="BJ88" s="53"/>
      <c r="BK88" s="53"/>
      <c r="BL88" s="53"/>
    </row>
    <row r="89" spans="1:64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 x14ac:dyDescent="0.2">
      <c r="A91" s="112" t="s">
        <v>106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5"/>
      <c r="AO91" s="114" t="s">
        <v>108</v>
      </c>
      <c r="AP91" s="115"/>
      <c r="AQ91" s="115"/>
      <c r="AR91" s="115"/>
      <c r="AS91" s="115"/>
      <c r="AT91" s="115"/>
      <c r="AU91" s="115"/>
      <c r="AV91" s="115"/>
      <c r="AW91" s="115"/>
      <c r="AX91" s="115"/>
      <c r="AY91" s="115"/>
      <c r="AZ91" s="115"/>
      <c r="BA91" s="115"/>
      <c r="BB91" s="115"/>
      <c r="BC91" s="115"/>
      <c r="BD91" s="115"/>
      <c r="BE91" s="115"/>
      <c r="BF91" s="115"/>
      <c r="BG91" s="115"/>
    </row>
    <row r="92" spans="1:64" x14ac:dyDescent="0.2">
      <c r="W92" s="42" t="s">
        <v>5</v>
      </c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O92" s="42" t="s">
        <v>63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</row>
    <row r="93" spans="1:64" ht="15.75" customHeight="1" x14ac:dyDescent="0.2">
      <c r="A93" s="70" t="s">
        <v>3</v>
      </c>
      <c r="B93" s="70"/>
      <c r="C93" s="70"/>
      <c r="D93" s="70"/>
      <c r="E93" s="70"/>
      <c r="F93" s="70"/>
    </row>
    <row r="94" spans="1:64" ht="13.15" customHeight="1" x14ac:dyDescent="0.2">
      <c r="A94" s="109" t="s">
        <v>105</v>
      </c>
      <c r="B94" s="106"/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106"/>
      <c r="AK94" s="106"/>
      <c r="AL94" s="106"/>
      <c r="AM94" s="106"/>
      <c r="AN94" s="106"/>
      <c r="AO94" s="106"/>
      <c r="AP94" s="106"/>
      <c r="AQ94" s="106"/>
      <c r="AR94" s="106"/>
      <c r="AS94" s="106"/>
    </row>
    <row r="95" spans="1:64" x14ac:dyDescent="0.2">
      <c r="A95" s="45" t="s">
        <v>46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</row>
    <row r="96" spans="1:64" ht="10.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 x14ac:dyDescent="0.2">
      <c r="A97" s="112" t="s">
        <v>107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5"/>
      <c r="AO97" s="114" t="s">
        <v>109</v>
      </c>
      <c r="AP97" s="115"/>
      <c r="AQ97" s="115"/>
      <c r="AR97" s="115"/>
      <c r="AS97" s="115"/>
      <c r="AT97" s="115"/>
      <c r="AU97" s="115"/>
      <c r="AV97" s="115"/>
      <c r="AW97" s="115"/>
      <c r="AX97" s="115"/>
      <c r="AY97" s="115"/>
      <c r="AZ97" s="115"/>
      <c r="BA97" s="115"/>
      <c r="BB97" s="115"/>
      <c r="BC97" s="115"/>
      <c r="BD97" s="115"/>
      <c r="BE97" s="115"/>
      <c r="BF97" s="115"/>
      <c r="BG97" s="115"/>
    </row>
    <row r="98" spans="1:59" x14ac:dyDescent="0.2">
      <c r="W98" s="42" t="s">
        <v>5</v>
      </c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O98" s="42" t="s">
        <v>63</v>
      </c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</row>
    <row r="99" spans="1:59" x14ac:dyDescent="0.2">
      <c r="A99" s="116">
        <v>45891</v>
      </c>
      <c r="B99" s="46"/>
      <c r="C99" s="46"/>
      <c r="D99" s="46"/>
      <c r="E99" s="46"/>
      <c r="F99" s="46"/>
      <c r="G99" s="46"/>
      <c r="H99" s="46"/>
    </row>
    <row r="100" spans="1:59" x14ac:dyDescent="0.2">
      <c r="A100" s="42" t="s">
        <v>44</v>
      </c>
      <c r="B100" s="42"/>
      <c r="C100" s="42"/>
      <c r="D100" s="42"/>
      <c r="E100" s="42"/>
      <c r="F100" s="42"/>
      <c r="G100" s="42"/>
      <c r="H100" s="42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">
      <c r="A101" s="24" t="s">
        <v>45</v>
      </c>
    </row>
  </sheetData>
  <mergeCells count="293"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70:C70"/>
    <mergeCell ref="D70:AA70"/>
    <mergeCell ref="AB70:AI70"/>
    <mergeCell ref="AJ70:AQ70"/>
    <mergeCell ref="AR70:AY70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42:F42"/>
    <mergeCell ref="G42:BL42"/>
    <mergeCell ref="A43:F43"/>
    <mergeCell ref="G43:BL43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74:BD74"/>
    <mergeCell ref="BE74:BL74"/>
    <mergeCell ref="AS47:AZ48"/>
    <mergeCell ref="D47:AB48"/>
    <mergeCell ref="D49:AB49"/>
    <mergeCell ref="D50:AB50"/>
    <mergeCell ref="AC49:AJ49"/>
    <mergeCell ref="AC50:AJ50"/>
    <mergeCell ref="AK49:AR49"/>
    <mergeCell ref="AK50:AR50"/>
    <mergeCell ref="BE76:BL76"/>
    <mergeCell ref="AO75:AV75"/>
    <mergeCell ref="AW75:BD75"/>
    <mergeCell ref="BE75:BL75"/>
    <mergeCell ref="AW76:BD76"/>
    <mergeCell ref="AO76:AV76"/>
    <mergeCell ref="A25:BL25"/>
    <mergeCell ref="A26:BL26"/>
    <mergeCell ref="A28:BL28"/>
    <mergeCell ref="A31:F31"/>
    <mergeCell ref="G31:BL31"/>
    <mergeCell ref="A29:F29"/>
    <mergeCell ref="AO1:BL1"/>
    <mergeCell ref="A63:BL63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G39:BL39"/>
    <mergeCell ref="G40:BL40"/>
    <mergeCell ref="A41:F41"/>
    <mergeCell ref="A49:C49"/>
    <mergeCell ref="A50:C50"/>
    <mergeCell ref="G41:BL41"/>
    <mergeCell ref="A47:C48"/>
    <mergeCell ref="A46:AZ46"/>
    <mergeCell ref="A45:AZ45"/>
    <mergeCell ref="AC47:AJ48"/>
    <mergeCell ref="A69:C69"/>
    <mergeCell ref="D69:AA69"/>
    <mergeCell ref="AB69:AI69"/>
    <mergeCell ref="AJ69:AQ69"/>
    <mergeCell ref="AR69:AY69"/>
    <mergeCell ref="Z73:AD73"/>
    <mergeCell ref="G73:Y73"/>
    <mergeCell ref="AW73:BD73"/>
    <mergeCell ref="AO91:BG91"/>
    <mergeCell ref="A93:F93"/>
    <mergeCell ref="A76:F76"/>
    <mergeCell ref="Z76:AD76"/>
    <mergeCell ref="AE76:AN76"/>
    <mergeCell ref="A91:V91"/>
    <mergeCell ref="W91:AM91"/>
    <mergeCell ref="W92:AM92"/>
    <mergeCell ref="BE73:BL73"/>
    <mergeCell ref="AO92:BG92"/>
    <mergeCell ref="A67:C67"/>
    <mergeCell ref="AR67:AY67"/>
    <mergeCell ref="A68:C68"/>
    <mergeCell ref="D68:AA68"/>
    <mergeCell ref="AB68:AI68"/>
    <mergeCell ref="AJ68:AQ68"/>
    <mergeCell ref="AR68:AY68"/>
    <mergeCell ref="AJ67:AQ67"/>
    <mergeCell ref="AO73:AV73"/>
    <mergeCell ref="G74:Y74"/>
    <mergeCell ref="G75:Y75"/>
    <mergeCell ref="G76:Y76"/>
    <mergeCell ref="AO74:AV74"/>
    <mergeCell ref="Z74:AD74"/>
    <mergeCell ref="AE74:AN74"/>
    <mergeCell ref="AE75:AN75"/>
    <mergeCell ref="AO2:BL2"/>
    <mergeCell ref="AO6:BF6"/>
    <mergeCell ref="AO4:BL4"/>
    <mergeCell ref="AO5:BL5"/>
    <mergeCell ref="AO3:BL3"/>
    <mergeCell ref="D65:AA66"/>
    <mergeCell ref="AB65:AI66"/>
    <mergeCell ref="AJ65:AQ66"/>
    <mergeCell ref="AR65:AY66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4:AY64"/>
    <mergeCell ref="A40:F40"/>
    <mergeCell ref="A37:BL37"/>
    <mergeCell ref="A38:F38"/>
    <mergeCell ref="G38:BL38"/>
    <mergeCell ref="A39:F39"/>
    <mergeCell ref="AC51:AJ51"/>
    <mergeCell ref="AK47:AR48"/>
    <mergeCell ref="D51:AB51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65:C66"/>
    <mergeCell ref="D67:AA67"/>
    <mergeCell ref="AB67:AI67"/>
    <mergeCell ref="W98:AM98"/>
    <mergeCell ref="A74:F74"/>
    <mergeCell ref="A75:F75"/>
    <mergeCell ref="Z75:AD75"/>
    <mergeCell ref="A72:BL72"/>
    <mergeCell ref="A73:F73"/>
    <mergeCell ref="AE73:AN73"/>
  </mergeCells>
  <phoneticPr fontId="0" type="noConversion"/>
  <conditionalFormatting sqref="G76:L76 G77:G88">
    <cfRule type="cellIs" dxfId="2" priority="1" stopIfTrue="1" operator="equal">
      <formula>$G75</formula>
    </cfRule>
  </conditionalFormatting>
  <conditionalFormatting sqref="D51:D61">
    <cfRule type="cellIs" dxfId="1" priority="2" stopIfTrue="1" operator="equal">
      <formula>$D50</formula>
    </cfRule>
  </conditionalFormatting>
  <conditionalFormatting sqref="A76:F8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2025-08-22T12:37:15Z</cp:lastPrinted>
  <dcterms:created xsi:type="dcterms:W3CDTF">2016-08-15T09:54:21Z</dcterms:created>
  <dcterms:modified xsi:type="dcterms:W3CDTF">2025-08-22T12:37:32Z</dcterms:modified>
</cp:coreProperties>
</file>